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венская 1 а" sheetId="1" r:id="rId1"/>
    <sheet name="Ковенская 1 а(2019)" sheetId="2" r:id="rId2"/>
    <sheet name="Ковенская 1 а(2020)" sheetId="3" r:id="rId3"/>
    <sheet name="Ковенская 1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'Ковенская 1 а'!#REF!,'Ковенская 1 а'!#REF!</definedName>
    <definedName name="Z_6E36EA37_049E_4FAE_B719_2847CD16F858_.wvu.Rows" localSheetId="0" hidden="1">'Ковенская 1 а'!$42:$45</definedName>
    <definedName name="Z_73C0D023_21BD_4441_8EFA_957546C15799_.wvu.Cols" localSheetId="0" hidden="1">'Ковенская 1 а'!#REF!,'Ковенская 1 а'!#REF!</definedName>
    <definedName name="Z_73C0D023_21BD_4441_8EFA_957546C15799_.wvu.Rows" localSheetId="0" hidden="1">'Ковенская 1 а'!$42:$45</definedName>
    <definedName name="_xlnm.Print_Area" localSheetId="0">'Ковенская 1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59" i="2" s="1"/>
  <c r="F39" i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<sst xmlns="http://schemas.openxmlformats.org/spreadsheetml/2006/main" count="242" uniqueCount="78">
  <si>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</si>
  <si>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</si>
  <si>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</si>
  <si>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</si>
  <si>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</si>
  <si>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</si>
  <si>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</si>
  <si>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</si>
  <si>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</si>
  <si>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</si>
  <si>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</si>
  <si>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</si>
  <si>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</si>
  <si>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</si>
  <si>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</si>
  <si>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</si>
  <si>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</si>
  <si>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</si>
  <si>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</si>
  <si>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</si>
  <si>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</si>
  <si>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</si>
  <si>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</si>
  <si>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</si>
  <si>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</si>
  <si>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</si>
  <si>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</si>
  <si>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</si>
  <si>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</si>
  <si>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</si>
  <si>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</si>
  <si>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</si>
  <si>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</si>
  <si>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</si>
  <si>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</si>
  <si>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</si>
  <si>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</si>
  <si>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</si>
  <si>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1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</si>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</sst>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2">
          <cell r="W322">
            <v>28658.558544382158</v>
          </cell>
          <cell r="X322">
            <v>5895.9876659374995</v>
          </cell>
          <cell r="Y322">
            <v>41774.6679</v>
          </cell>
          <cell r="AA322">
            <v>0</v>
          </cell>
          <cell r="AB322">
            <v>73467.005700000009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576.80000000000007</v>
          </cell>
          <cell r="AN322">
            <v>6511.66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Y322">
            <v>98068.645231532311</v>
          </cell>
          <cell r="BB322">
            <v>0</v>
          </cell>
          <cell r="BC322">
            <v>0</v>
          </cell>
          <cell r="CN322">
            <v>2051.0457860520755</v>
          </cell>
          <cell r="CO322">
            <v>420.37491812028884</v>
          </cell>
          <cell r="CP322">
            <v>0</v>
          </cell>
          <cell r="DB322">
            <v>0</v>
          </cell>
          <cell r="DG322">
            <v>1751.8333914190962</v>
          </cell>
          <cell r="DU322">
            <v>6330.714481027042</v>
          </cell>
          <cell r="DV322">
            <v>1347.5171301333601</v>
          </cell>
          <cell r="DW322">
            <v>268.20170000000002</v>
          </cell>
          <cell r="EK322">
            <v>0</v>
          </cell>
          <cell r="EQ322">
            <v>6123.2799848103323</v>
          </cell>
          <cell r="FB322">
            <v>20183.03655030685</v>
          </cell>
          <cell r="FC322">
            <v>4127.5590793792671</v>
          </cell>
          <cell r="FD322">
            <v>125.89860000000002</v>
          </cell>
          <cell r="FL322">
            <v>0</v>
          </cell>
          <cell r="FS322">
            <v>14965.457842298576</v>
          </cell>
          <cell r="FX322">
            <v>9656.4499149573494</v>
          </cell>
          <cell r="FY322">
            <v>1968.6540421342834</v>
          </cell>
          <cell r="FZ322">
            <v>0</v>
          </cell>
          <cell r="GG322">
            <v>19224.633600000001</v>
          </cell>
          <cell r="GL322">
            <v>6314.3354533201536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2">
          <cell r="W322">
            <v>6393.8655980158146</v>
          </cell>
          <cell r="X322">
            <v>1968.5163144595629</v>
          </cell>
          <cell r="Y322">
            <v>2687.8570999999997</v>
          </cell>
          <cell r="AK322">
            <v>0</v>
          </cell>
          <cell r="AV322">
            <v>0</v>
          </cell>
          <cell r="AY322">
            <v>30812.201422345472</v>
          </cell>
          <cell r="BB322">
            <v>0</v>
          </cell>
          <cell r="BM322">
            <v>0</v>
          </cell>
          <cell r="BN322">
            <v>0</v>
          </cell>
          <cell r="CN322">
            <v>2355.0253516765915</v>
          </cell>
          <cell r="CO322">
            <v>730.05785901974332</v>
          </cell>
          <cell r="CP322">
            <v>0</v>
          </cell>
          <cell r="DB322">
            <v>0</v>
          </cell>
          <cell r="DG322">
            <v>3404.377378442322</v>
          </cell>
          <cell r="DU322">
            <v>12233.391057722596</v>
          </cell>
          <cell r="DV322">
            <v>3760.9424066844076</v>
          </cell>
          <cell r="DW322">
            <v>1934.1958</v>
          </cell>
          <cell r="EL322">
            <v>0</v>
          </cell>
          <cell r="EQ322">
            <v>10490.279398083103</v>
          </cell>
          <cell r="FB322">
            <v>20397.618795184033</v>
          </cell>
          <cell r="FC322">
            <v>6207.2812045007813</v>
          </cell>
          <cell r="FD322">
            <v>0</v>
          </cell>
          <cell r="FL322">
            <v>0</v>
          </cell>
          <cell r="FS322">
            <v>11989.68729206253</v>
          </cell>
          <cell r="FX322">
            <v>7535.7449392964891</v>
          </cell>
          <cell r="FY322">
            <v>2290.5044431575748</v>
          </cell>
          <cell r="FZ322">
            <v>0</v>
          </cell>
          <cell r="GG322">
            <v>23.500800000000005</v>
          </cell>
          <cell r="GL322">
            <v>4245.6941858970104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2">
          <cell r="W322">
            <v>8787.7382542500272</v>
          </cell>
          <cell r="X322">
            <v>2122.5370004744304</v>
          </cell>
          <cell r="Y322">
            <v>167.84880000000001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2266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Y322">
            <v>36599.201911912351</v>
          </cell>
          <cell r="BB322">
            <v>0</v>
          </cell>
          <cell r="BC322">
            <v>0</v>
          </cell>
          <cell r="BM322">
            <v>0</v>
          </cell>
          <cell r="CN322">
            <v>2132.9245685479132</v>
          </cell>
          <cell r="CO322">
            <v>661.20661624985314</v>
          </cell>
          <cell r="CP322">
            <v>0</v>
          </cell>
          <cell r="DB322">
            <v>0</v>
          </cell>
          <cell r="DF322">
            <v>1942.6394763847543</v>
          </cell>
          <cell r="DU322">
            <v>5062.895581436921</v>
          </cell>
          <cell r="DV322">
            <v>1022.2107123904365</v>
          </cell>
          <cell r="DW322">
            <v>66.95</v>
          </cell>
          <cell r="EK322">
            <v>0</v>
          </cell>
          <cell r="EP322">
            <v>4329.2630756650606</v>
          </cell>
          <cell r="FB322">
            <v>20624.82535526322</v>
          </cell>
          <cell r="FC322">
            <v>5574.725075937833</v>
          </cell>
          <cell r="FD322">
            <v>434.37720000000002</v>
          </cell>
          <cell r="FE322">
            <v>0</v>
          </cell>
          <cell r="FL322">
            <v>0</v>
          </cell>
          <cell r="FS322">
            <v>11979.51082362443</v>
          </cell>
          <cell r="FX322">
            <v>1217.0907624217036</v>
          </cell>
          <cell r="FY322">
            <v>331.29619036716889</v>
          </cell>
          <cell r="FZ322">
            <v>155.04</v>
          </cell>
          <cell r="GG322">
            <v>6216.7572</v>
          </cell>
          <cell r="GL322">
            <v>696.49784657116959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2">
          <cell r="W322">
            <v>3832.248885265335</v>
          </cell>
          <cell r="X322">
            <v>929.39728370821945</v>
          </cell>
          <cell r="Y322">
            <v>25.4925</v>
          </cell>
          <cell r="Z322">
            <v>0</v>
          </cell>
          <cell r="AV322">
            <v>0</v>
          </cell>
          <cell r="AY322">
            <v>14488.058867456924</v>
          </cell>
          <cell r="BM322">
            <v>576.80000000000007</v>
          </cell>
          <cell r="BN322">
            <v>0</v>
          </cell>
          <cell r="BO322">
            <v>0</v>
          </cell>
          <cell r="BP322">
            <v>0</v>
          </cell>
          <cell r="CN322">
            <v>2306.3370192886809</v>
          </cell>
          <cell r="CO322">
            <v>642.79275910230717</v>
          </cell>
          <cell r="CP322">
            <v>220.29640000000001</v>
          </cell>
          <cell r="DB322">
            <v>0</v>
          </cell>
          <cell r="DG322">
            <v>2081.5776995421552</v>
          </cell>
          <cell r="DL322">
            <v>417.15000000000003</v>
          </cell>
          <cell r="DP322">
            <v>69.216000000000008</v>
          </cell>
          <cell r="DT322">
            <v>0</v>
          </cell>
          <cell r="DU322">
            <v>8356.5613762760131</v>
          </cell>
          <cell r="DV322">
            <v>1759.0911066555989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P322">
            <v>4563.4860375144799</v>
          </cell>
          <cell r="EU322">
            <v>37447.670000000006</v>
          </cell>
          <cell r="EW322">
            <v>2023.5775500000002</v>
          </cell>
          <cell r="EY322">
            <v>0</v>
          </cell>
          <cell r="FA322">
            <v>0</v>
          </cell>
          <cell r="FL322">
            <v>0</v>
          </cell>
          <cell r="FS322">
            <v>0</v>
          </cell>
          <cell r="FV322">
            <v>18794.229999999996</v>
          </cell>
          <cell r="FZ322">
            <v>488.71934999999996</v>
          </cell>
          <cell r="GG322">
            <v>167.65739999999997</v>
          </cell>
          <cell r="GL32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2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281613.11</v>
      </c>
      <c r="F9" s="16">
        <f t="shared" ref="F9:G9" si="0">SUM(F10:F14)</f>
        <v>294225.83</v>
      </c>
      <c r="G9" s="16">
        <f t="shared" si="0"/>
        <v>19910.87</v>
      </c>
    </row>
    <row r="10" spans="1:8" ht="13.2" customHeight="1" x14ac:dyDescent="0.3">
      <c r="A10" s="49" t="s">
        <v>9</v>
      </c>
      <c r="B10" s="50"/>
      <c r="C10" s="50"/>
      <c r="D10" s="51"/>
      <c r="E10" s="17">
        <v>215967.91</v>
      </c>
      <c r="F10" s="17">
        <v>222321.25</v>
      </c>
      <c r="G10" s="18">
        <v>20933.3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11219.79</v>
      </c>
      <c r="F12" s="17">
        <v>11673.73</v>
      </c>
      <c r="G12" s="18">
        <v>517.13</v>
      </c>
    </row>
    <row r="13" spans="1:8" ht="13.5" customHeight="1" x14ac:dyDescent="0.3">
      <c r="A13" s="49" t="s">
        <v>12</v>
      </c>
      <c r="B13" s="50"/>
      <c r="C13" s="50"/>
      <c r="D13" s="51"/>
      <c r="E13" s="17">
        <v>19710.72</v>
      </c>
      <c r="F13" s="17">
        <v>20661.68</v>
      </c>
      <c r="G13" s="18">
        <v>808.46</v>
      </c>
    </row>
    <row r="14" spans="1:8" ht="14.4" customHeight="1" x14ac:dyDescent="0.3">
      <c r="A14" s="42" t="s">
        <v>13</v>
      </c>
      <c r="B14" s="42"/>
      <c r="C14" s="42"/>
      <c r="D14" s="42"/>
      <c r="E14" s="17">
        <v>34714.69</v>
      </c>
      <c r="F14" s="17">
        <v>39569.17</v>
      </c>
      <c r="G14" s="18">
        <v>-2348.02</v>
      </c>
    </row>
    <row r="15" spans="1:8" ht="15.6" x14ac:dyDescent="0.3">
      <c r="A15" s="52" t="s">
        <v>41</v>
      </c>
      <c r="B15" s="53"/>
      <c r="C15" s="53"/>
      <c r="D15" s="54"/>
      <c r="E15" s="16">
        <f>SUM(E16:E19)</f>
        <v>126738.3</v>
      </c>
      <c r="F15" s="16">
        <f t="shared" ref="F15:G15" si="1">SUM(F16:F19)</f>
        <v>132083.29999999999</v>
      </c>
      <c r="G15" s="16">
        <f t="shared" si="1"/>
        <v>4896.18</v>
      </c>
    </row>
    <row r="16" spans="1:8" ht="33.6" customHeight="1" x14ac:dyDescent="0.3">
      <c r="A16" s="55" t="s">
        <v>43</v>
      </c>
      <c r="B16" s="56"/>
      <c r="C16" s="56"/>
      <c r="D16" s="57"/>
      <c r="E16" s="17">
        <v>111512.16</v>
      </c>
      <c r="F16" s="17">
        <v>114228.88</v>
      </c>
      <c r="G16" s="18">
        <v>5831.21</v>
      </c>
    </row>
    <row r="17" spans="1:10" ht="15.6" x14ac:dyDescent="0.3">
      <c r="A17" s="42" t="s">
        <v>44</v>
      </c>
      <c r="B17" s="42"/>
      <c r="C17" s="42"/>
      <c r="D17" s="42"/>
      <c r="E17" s="17">
        <v>248.52</v>
      </c>
      <c r="F17" s="17">
        <v>254.48</v>
      </c>
      <c r="G17" s="18">
        <v>12.76</v>
      </c>
    </row>
    <row r="18" spans="1:10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0" ht="15.6" x14ac:dyDescent="0.3">
      <c r="A19" s="42" t="s">
        <v>46</v>
      </c>
      <c r="B19" s="42"/>
      <c r="C19" s="42"/>
      <c r="D19" s="42"/>
      <c r="E19" s="17">
        <v>14977.62</v>
      </c>
      <c r="F19" s="17">
        <v>17599.939999999999</v>
      </c>
      <c r="G19" s="18">
        <v>-947.79</v>
      </c>
    </row>
    <row r="20" spans="1:10" ht="15.6" x14ac:dyDescent="0.3">
      <c r="A20" s="64" t="s">
        <v>14</v>
      </c>
      <c r="B20" s="64"/>
      <c r="C20" s="64"/>
      <c r="D20" s="64"/>
      <c r="E20" s="17">
        <f>SUM(E21)</f>
        <v>1164.24</v>
      </c>
      <c r="F20" s="17">
        <f t="shared" ref="F20:G20" si="2">SUM(F21)</f>
        <v>1198.42</v>
      </c>
      <c r="G20" s="17">
        <f t="shared" si="2"/>
        <v>54.75</v>
      </c>
    </row>
    <row r="21" spans="1:10" ht="15.6" x14ac:dyDescent="0.3">
      <c r="A21" s="42" t="s">
        <v>15</v>
      </c>
      <c r="B21" s="42"/>
      <c r="C21" s="42"/>
      <c r="D21" s="42"/>
      <c r="E21" s="17">
        <v>1164.24</v>
      </c>
      <c r="F21" s="17">
        <v>1198.42</v>
      </c>
      <c r="G21" s="18">
        <v>54.75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5" t="s">
        <v>52</v>
      </c>
      <c r="B24" s="65"/>
      <c r="C24" s="65"/>
      <c r="D24" s="65"/>
      <c r="E24" s="65"/>
      <c r="F24" s="17">
        <v>-328115.90552893031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90">
        <f>SUM(F27:F31)</f>
        <v>254376.52504185197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91"/>
      <c r="I26" s="28"/>
    </row>
    <row r="27" spans="1:10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нар'!W322</f>
        <v>28658.558544382158</v>
      </c>
      <c r="I27" s="28"/>
    </row>
    <row r="28" spans="1:10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нар'!X322</f>
        <v>5895.9876659374995</v>
      </c>
      <c r="I28" s="28"/>
    </row>
    <row r="29" spans="1:10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нар'!Y322</f>
        <v>41774.6679</v>
      </c>
      <c r="I29" s="28"/>
    </row>
    <row r="30" spans="1:10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нар'!AA322+'[1]УК ВР декабрь нар'!AB322+'[1]УК ВР декабрь нар'!AC322+'[1]УК ВР декабрь нар'!AD322+'[1]УК ВР декабрь нар'!AE322+'[1]УК ВР декабрь нар'!AF322+'[1]УК ВР декабрь нар'!AG322+'[1]УК ВР декабрь нар'!AH322+'[1]УК ВР декабрь нар'!AJ322+'[1]УК ВР декабрь нар'!AL322+'[1]УК ВР декабрь нар'!AN322+'[1]УК ВР декабрь нар'!AO322+'[1]УК ВР декабрь нар'!AP322+'[1]УК ВР декабрь нар'!AQ322+'[1]УК ВР декабрь нар'!AR322+'[1]УК ВР декабрь нар'!AT322</f>
        <v>79978.665700000012</v>
      </c>
      <c r="I30" s="28"/>
    </row>
    <row r="31" spans="1:10" ht="36.75" hidden="1" customHeight="1" x14ac:dyDescent="0.3">
      <c r="A31" s="85" t="s">
        <v>32</v>
      </c>
      <c r="B31" s="92"/>
      <c r="C31" s="92"/>
      <c r="D31" s="92"/>
      <c r="E31" s="93"/>
      <c r="F31" s="25">
        <f>'[1]УК ВР декабрь нар'!AY322</f>
        <v>98068.645231532311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90">
        <f>SUM(F34:F38)+7149.44</f>
        <v>26019.207391562191</v>
      </c>
      <c r="I32" s="28"/>
    </row>
    <row r="33" spans="1:10" ht="33" customHeight="1" x14ac:dyDescent="0.25">
      <c r="A33" s="69"/>
      <c r="B33" s="70"/>
      <c r="C33" s="70"/>
      <c r="D33" s="70"/>
      <c r="E33" s="71"/>
      <c r="F33" s="91"/>
      <c r="I33" s="28"/>
    </row>
    <row r="34" spans="1:10" ht="15.6" hidden="1" x14ac:dyDescent="0.3">
      <c r="A34" s="84" t="s">
        <v>16</v>
      </c>
      <c r="B34" s="84"/>
      <c r="C34" s="84"/>
      <c r="D34" s="84"/>
      <c r="E34" s="84"/>
      <c r="F34" s="25">
        <f>'[1]УК ВР декабрь нар'!CN322+'[1]УК ВР декабрь нар'!DU322</f>
        <v>8381.7602670791166</v>
      </c>
      <c r="I34" s="28"/>
    </row>
    <row r="35" spans="1:10" ht="15.6" hidden="1" x14ac:dyDescent="0.3">
      <c r="A35" s="84" t="s">
        <v>31</v>
      </c>
      <c r="B35" s="84"/>
      <c r="C35" s="84"/>
      <c r="D35" s="84"/>
      <c r="E35" s="84"/>
      <c r="F35" s="25">
        <f>'[1]УК ВР декабрь нар'!CO322+'[1]УК ВР декабрь нар'!DV322</f>
        <v>1767.8920482536489</v>
      </c>
      <c r="I35" s="28"/>
    </row>
    <row r="36" spans="1:10" ht="15.6" hidden="1" x14ac:dyDescent="0.3">
      <c r="A36" s="84" t="s">
        <v>18</v>
      </c>
      <c r="B36" s="84"/>
      <c r="C36" s="84"/>
      <c r="D36" s="84"/>
      <c r="E36" s="84"/>
      <c r="F36" s="25">
        <f>'[1]УК ВР декабрь нар'!CP322+'[1]УК ВР декабрь нар'!DW322</f>
        <v>268.20170000000002</v>
      </c>
      <c r="I36" s="28"/>
    </row>
    <row r="37" spans="1:10" ht="15.6" hidden="1" x14ac:dyDescent="0.3">
      <c r="A37" s="84" t="s">
        <v>19</v>
      </c>
      <c r="B37" s="84"/>
      <c r="C37" s="84"/>
      <c r="D37" s="84"/>
      <c r="E37" s="84"/>
      <c r="F37" s="25">
        <f>'[1]УК ВР декабрь нар'!AI322+'[1]УК ВР декабрь нар'!AJ322+'[1]УК ВР декабрь нар'!AS322+'[1]УК ВР декабрь нар'!BC322+'[1]УК ВР декабрь нар'!DB322+'[1]УК ВР декабрь нар'!EK322+'[1]УК ВР декабрь нар'!AM322</f>
        <v>576.80000000000007</v>
      </c>
      <c r="I37" s="28"/>
    </row>
    <row r="38" spans="1:10" ht="39.75" hidden="1" customHeight="1" x14ac:dyDescent="0.3">
      <c r="A38" s="85" t="s">
        <v>34</v>
      </c>
      <c r="B38" s="86"/>
      <c r="C38" s="86"/>
      <c r="D38" s="86"/>
      <c r="E38" s="87"/>
      <c r="F38" s="25">
        <f>'[1]УК ВР декабрь нар'!DG322+'[1]УК ВР декабрь нар'!EQ322</f>
        <v>7875.1133762294285</v>
      </c>
      <c r="I38" s="28"/>
      <c r="J38" s="28"/>
    </row>
    <row r="39" spans="1:10" ht="32.4" customHeight="1" x14ac:dyDescent="0.3">
      <c r="A39" s="73" t="s">
        <v>35</v>
      </c>
      <c r="B39" s="88"/>
      <c r="C39" s="88"/>
      <c r="D39" s="88"/>
      <c r="E39" s="89"/>
      <c r="F39" s="26">
        <f>SUM(F40:F48)+7744.07</f>
        <v>84310.095082396496</v>
      </c>
      <c r="I39" s="28"/>
    </row>
    <row r="40" spans="1:10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нар'!FB322+'[1]УК ВР декабрь нар'!FX322</f>
        <v>29839.486465264199</v>
      </c>
      <c r="I40" s="28"/>
    </row>
    <row r="41" spans="1:10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нар'!FC322+'[1]УК ВР декабрь нар'!FY322</f>
        <v>6096.2131215135505</v>
      </c>
      <c r="I41" s="28"/>
    </row>
    <row r="42" spans="1:10" ht="15.6" hidden="1" customHeight="1" x14ac:dyDescent="0.3">
      <c r="A42" s="84" t="s">
        <v>21</v>
      </c>
      <c r="B42" s="84"/>
      <c r="C42" s="84"/>
      <c r="D42" s="84"/>
      <c r="E42" s="79"/>
      <c r="F42" s="25"/>
      <c r="I42" s="28"/>
    </row>
    <row r="43" spans="1:10" ht="15.6" hidden="1" customHeight="1" x14ac:dyDescent="0.3">
      <c r="A43" s="79" t="s">
        <v>17</v>
      </c>
      <c r="B43" s="74"/>
      <c r="C43" s="74"/>
      <c r="D43" s="74"/>
      <c r="E43" s="74"/>
      <c r="F43" s="25"/>
      <c r="I43" s="28"/>
    </row>
    <row r="44" spans="1:10" ht="15.6" hidden="1" customHeight="1" x14ac:dyDescent="0.3">
      <c r="A44" s="84" t="s">
        <v>22</v>
      </c>
      <c r="B44" s="84"/>
      <c r="C44" s="84"/>
      <c r="D44" s="84"/>
      <c r="E44" s="79"/>
      <c r="F44" s="25"/>
      <c r="I44" s="28"/>
    </row>
    <row r="45" spans="1:10" ht="15.6" hidden="1" customHeight="1" x14ac:dyDescent="0.3">
      <c r="A45" s="79" t="s">
        <v>17</v>
      </c>
      <c r="B45" s="74"/>
      <c r="C45" s="74"/>
      <c r="D45" s="74"/>
      <c r="E45" s="74"/>
      <c r="F45" s="25"/>
      <c r="I45" s="28"/>
    </row>
    <row r="46" spans="1:10" ht="15.6" hidden="1" x14ac:dyDescent="0.3">
      <c r="A46" s="84" t="s">
        <v>18</v>
      </c>
      <c r="B46" s="84"/>
      <c r="C46" s="84"/>
      <c r="D46" s="84"/>
      <c r="E46" s="79"/>
      <c r="F46" s="25">
        <f>'[1]УК ВР декабрь нар'!FD322+'[1]УК ВР декабрь нар'!FZ322</f>
        <v>125.89860000000002</v>
      </c>
      <c r="I46" s="28"/>
    </row>
    <row r="47" spans="1:10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нар'!GG322+'[1]УК ВР декабрь нар'!FL322+'[1]УК ВР декабрь нар'!BB322+'[1]УК ВР декабрь нар'!AK322</f>
        <v>19224.633600000001</v>
      </c>
      <c r="I47" s="28"/>
    </row>
    <row r="48" spans="1:10" ht="43.5" hidden="1" customHeight="1" x14ac:dyDescent="0.3">
      <c r="A48" s="85" t="s">
        <v>36</v>
      </c>
      <c r="B48" s="86"/>
      <c r="C48" s="86"/>
      <c r="D48" s="86"/>
      <c r="E48" s="87"/>
      <c r="F48" s="25">
        <f>'[1]УК ВР декабрь нар'!FS322+'[1]УК ВР декабрь нар'!GL322</f>
        <v>21279.793295618729</v>
      </c>
      <c r="I48" s="28"/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364705.82751581061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25179.95</v>
      </c>
      <c r="I51" s="28"/>
      <c r="K51" s="28"/>
      <c r="L51" s="28"/>
    </row>
    <row r="52" spans="1:12" ht="15.6" x14ac:dyDescent="0.3">
      <c r="A52" s="79" t="s">
        <v>23</v>
      </c>
      <c r="B52" s="74"/>
      <c r="C52" s="74"/>
      <c r="D52" s="74"/>
      <c r="E52" s="74"/>
      <c r="F52" s="25">
        <v>12055.43</v>
      </c>
      <c r="I52" s="28"/>
    </row>
    <row r="53" spans="1:12" ht="15.6" x14ac:dyDescent="0.3">
      <c r="A53" s="79" t="s">
        <v>24</v>
      </c>
      <c r="B53" s="74"/>
      <c r="C53" s="74"/>
      <c r="D53" s="74"/>
      <c r="E53" s="74"/>
      <c r="F53" s="25">
        <v>13124.52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389885.77751581062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111512.16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114228.88</v>
      </c>
      <c r="H57" s="28"/>
      <c r="I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-606489.5230447409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'Ковенская 1 а'!A2:G2</f>
        <v>перед собственниками дома по адресу: ул. Ковенская 1 а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'Ковенская 1 а'!G6:H6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'Ковенская 1 а'!G8:H8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50428.01</v>
      </c>
      <c r="F9" s="16">
        <f t="shared" ref="F9:G9" si="0">SUM(F10:F15)</f>
        <v>67570.81</v>
      </c>
      <c r="G9" s="16">
        <f t="shared" si="0"/>
        <v>2768.07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20699.150000000001</v>
      </c>
      <c r="G10" s="18">
        <v>234.15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11901.59</v>
      </c>
      <c r="F12" s="17">
        <v>11282.83</v>
      </c>
      <c r="G12" s="18">
        <v>1135.8900000000001</v>
      </c>
    </row>
    <row r="13" spans="1:7" ht="15.6" x14ac:dyDescent="0.3">
      <c r="A13" s="49" t="s">
        <v>12</v>
      </c>
      <c r="B13" s="50"/>
      <c r="C13" s="50"/>
      <c r="D13" s="51"/>
      <c r="E13" s="17">
        <v>21081.46</v>
      </c>
      <c r="F13" s="17">
        <v>20583.37</v>
      </c>
      <c r="G13" s="18">
        <v>1306.55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0</v>
      </c>
      <c r="G14" s="18">
        <v>-2348.02</v>
      </c>
    </row>
    <row r="15" spans="1:7" ht="15.6" x14ac:dyDescent="0.3">
      <c r="A15" s="49" t="s">
        <v>68</v>
      </c>
      <c r="B15" s="50"/>
      <c r="C15" s="50"/>
      <c r="D15" s="51"/>
      <c r="E15" s="17">
        <v>17444.96</v>
      </c>
      <c r="F15" s="17">
        <v>15005.46</v>
      </c>
      <c r="G15" s="18">
        <v>2439.5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100184.28</v>
      </c>
      <c r="F16" s="16">
        <f>SUM(F17:F20)</f>
        <v>101862.56</v>
      </c>
      <c r="G16" s="16">
        <f>SUM(G17:G20)</f>
        <v>3217.9000000000005</v>
      </c>
    </row>
    <row r="17" spans="1:12" ht="15.6" x14ac:dyDescent="0.3">
      <c r="A17" s="94" t="s">
        <v>43</v>
      </c>
      <c r="B17" s="95"/>
      <c r="C17" s="95"/>
      <c r="D17" s="96"/>
      <c r="E17" s="17">
        <v>99935.76</v>
      </c>
      <c r="F17" s="17">
        <v>100211.26</v>
      </c>
      <c r="G17" s="18">
        <v>5555.71</v>
      </c>
    </row>
    <row r="18" spans="1:12" ht="15.6" x14ac:dyDescent="0.3">
      <c r="A18" s="42" t="s">
        <v>55</v>
      </c>
      <c r="B18" s="42"/>
      <c r="C18" s="42"/>
      <c r="D18" s="42"/>
      <c r="E18" s="17">
        <v>248.52</v>
      </c>
      <c r="F18" s="17">
        <v>245.72</v>
      </c>
      <c r="G18" s="18">
        <v>15.56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0</v>
      </c>
      <c r="F20" s="17">
        <v>1405.58</v>
      </c>
      <c r="G20" s="18">
        <v>-2353.37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679.14</v>
      </c>
      <c r="F21" s="16">
        <f>SUM(F22)</f>
        <v>740.06</v>
      </c>
      <c r="G21" s="16">
        <f>SUM(G22)</f>
        <v>-6.17</v>
      </c>
    </row>
    <row r="22" spans="1:12" ht="15.6" x14ac:dyDescent="0.3">
      <c r="A22" s="42" t="s">
        <v>15</v>
      </c>
      <c r="B22" s="42"/>
      <c r="C22" s="42"/>
      <c r="D22" s="42"/>
      <c r="E22" s="17">
        <v>679.14</v>
      </c>
      <c r="F22" s="17">
        <v>740.06</v>
      </c>
      <c r="G22" s="18">
        <v>-6.17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'Ковенская 1 а'!F58</f>
        <v>-606489.5230447409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90">
        <f>SUM(F28:F32)</f>
        <v>41862.440434820848</v>
      </c>
    </row>
    <row r="27" spans="1:12" ht="13.2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нар'!W322</f>
        <v>6393.8655980158146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нар'!X322</f>
        <v>1968.5163144595629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нар'!Y322</f>
        <v>2687.8570999999997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нар'!AV322+'[2]УК ВР декабрь нар'!BN322</f>
        <v>0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5">
        <f>'[2]УК ВР декабрь нар'!AY322</f>
        <v>30812.201422345472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90">
        <f>SUM(F35:F39)+12319.01</f>
        <v>47227.279251628766</v>
      </c>
    </row>
    <row r="34" spans="1:12" ht="13.2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'[2]УК ВР декабрь нар'!CN322+'[2]УК ВР декабрь нар'!DU322</f>
        <v>14588.416409399188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'[2]УК ВР декабрь нар'!CO322+'[2]УК ВР декабрь нар'!DV322</f>
        <v>4491.0002657041514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'[2]УК ВР декабрь нар'!CP322+'[2]УК ВР декабрь нар'!DW322</f>
        <v>1934.1958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'[2]УК ВР декабрь нар'!BM322+'[2]УК ВР декабрь нар'!DB322+'[2]УК ВР декабрь нар'!EL322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5">
        <f>'[2]УК ВР декабрь нар'!DG322+'[2]УК ВР декабрь нар'!EQ322</f>
        <v>13894.656776525426</v>
      </c>
    </row>
    <row r="40" spans="1:12" ht="15.6" x14ac:dyDescent="0.3">
      <c r="A40" s="73" t="s">
        <v>35</v>
      </c>
      <c r="B40" s="88"/>
      <c r="C40" s="88"/>
      <c r="D40" s="88"/>
      <c r="E40" s="89"/>
      <c r="F40" s="26">
        <f>SUM(F41:F49)</f>
        <v>52690.031660098422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нар'!FB322+'[2]УК ВР декабрь нар'!FX322</f>
        <v>27933.363734480521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нар'!FC322+'[2]УК ВР декабрь нар'!FY322</f>
        <v>8497.7856476583565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'[2]УК ВР декабрь нар'!FD322+'[2]УК ВР декабрь нар'!FZ322</f>
        <v>0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нар'!GG322+'[2]УК ВР декабрь нар'!FL322+'[2]УК ВР декабрь нар'!BB322+'[2]УК ВР декабрь нар'!AK322</f>
        <v>23.500800000000005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'[2]УК ВР декабрь нар'!FS322+'[2]УК ВР декабрь нар'!GL322</f>
        <v>16235.381477959541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141779.75134654803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17093.46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4120.99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12972.47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158873.21134654802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99935.76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100211.26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-665426.97439128894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A26" sqref="A26:E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'Ковенская 1 а'!A2:G2</f>
        <v>перед собственниками дома по адресу: ул. Ковенская 1 а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'Ковенская 1 а'!G6:H6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'Ковенская 1 а'!G8:H8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32748.97</v>
      </c>
      <c r="F9" s="16">
        <f t="shared" ref="F9:G9" si="0">SUM(F10:F15)</f>
        <v>26351.899999999998</v>
      </c>
      <c r="G9" s="16">
        <f t="shared" si="0"/>
        <v>9165.14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0</v>
      </c>
      <c r="G10" s="18">
        <v>234.15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11363.12</v>
      </c>
      <c r="F12" s="17">
        <v>8620.6200000000008</v>
      </c>
      <c r="G12" s="18">
        <v>3878.39</v>
      </c>
    </row>
    <row r="13" spans="1:7" ht="15.6" x14ac:dyDescent="0.3">
      <c r="A13" s="49" t="s">
        <v>12</v>
      </c>
      <c r="B13" s="50"/>
      <c r="C13" s="50"/>
      <c r="D13" s="51"/>
      <c r="E13" s="17">
        <v>20008.990000000002</v>
      </c>
      <c r="F13" s="17">
        <v>14353.59</v>
      </c>
      <c r="G13" s="18">
        <v>6961.95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0</v>
      </c>
      <c r="G14" s="18">
        <v>-2348.02</v>
      </c>
    </row>
    <row r="15" spans="1:7" ht="15.6" x14ac:dyDescent="0.3">
      <c r="A15" s="49" t="s">
        <v>68</v>
      </c>
      <c r="B15" s="50"/>
      <c r="C15" s="50"/>
      <c r="D15" s="51"/>
      <c r="E15" s="17">
        <v>1376.86</v>
      </c>
      <c r="F15" s="17">
        <v>3377.69</v>
      </c>
      <c r="G15" s="18">
        <v>438.67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95742.450000000012</v>
      </c>
      <c r="F16" s="16">
        <f>SUM(F17:F20)</f>
        <v>78517.95</v>
      </c>
      <c r="G16" s="16">
        <f>SUM(G17:G20)</f>
        <v>20442.400000000001</v>
      </c>
    </row>
    <row r="17" spans="1:12" ht="15.6" x14ac:dyDescent="0.3">
      <c r="A17" s="94" t="s">
        <v>43</v>
      </c>
      <c r="B17" s="95"/>
      <c r="C17" s="95"/>
      <c r="D17" s="96"/>
      <c r="E17" s="17">
        <v>95603.44</v>
      </c>
      <c r="F17" s="17">
        <v>78085.600000000006</v>
      </c>
      <c r="G17" s="18">
        <v>23073.55</v>
      </c>
    </row>
    <row r="18" spans="1:12" ht="15.6" x14ac:dyDescent="0.3">
      <c r="A18" s="42" t="s">
        <v>55</v>
      </c>
      <c r="B18" s="42"/>
      <c r="C18" s="42"/>
      <c r="D18" s="42"/>
      <c r="E18" s="17">
        <v>295.32</v>
      </c>
      <c r="F18" s="17">
        <v>231.54</v>
      </c>
      <c r="G18" s="18">
        <v>79.34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-156.31</v>
      </c>
      <c r="F20" s="17">
        <v>200.81</v>
      </c>
      <c r="G20" s="18">
        <v>-2710.49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35.89</v>
      </c>
      <c r="G21" s="16">
        <f>SUM(G22)</f>
        <v>-42.06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35.89</v>
      </c>
      <c r="G22" s="18">
        <v>-42.06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'Ковенская 1 а(2019)'!F59</f>
        <v>-665426.97439128894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90">
        <f>SUM(F28:F32)</f>
        <v>49943.32596663681</v>
      </c>
    </row>
    <row r="27" spans="1:12" ht="64.2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нар'!W322</f>
        <v>8787.7382542500272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нар'!X322</f>
        <v>2122.5370004744304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нар'!Y322</f>
        <v>167.84880000000001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нар'!AA322+'[3]УК ВР декабрь нар'!AB322+'[3]УК ВР декабрь нар'!AC322+'[3]УК ВР декабрь нар'!AD322+'[3]УК ВР декабрь нар'!AE322+'[3]УК ВР декабрь нар'!AF322+'[3]УК ВР декабрь нар'!AG322+'[3]УК ВР декабрь нар'!AH322+'[3]УК ВР декабрь нар'!AJ322+'[3]УК ВР декабрь нар'!AL322+'[3]УК ВР декабрь нар'!AN322+'[3]УК ВР декабрь нар'!AO322+'[3]УК ВР декабрь нар'!AP322+'[3]УК ВР декабрь нар'!AQ322+'[3]УК ВР декабрь нар'!AR322+'[3]УК ВР декабрь нар'!AT322</f>
        <v>2266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5">
        <f>'[3]УК ВР декабрь нар'!AY322</f>
        <v>36599.201911912351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90">
        <f>SUM(F35:F39)+12547.92</f>
        <v>27766.010030674937</v>
      </c>
    </row>
    <row r="34" spans="1:12" ht="82.2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'[3]УК ВР декабрь нар'!CN322+'[3]УК ВР декабрь нар'!DU322</f>
        <v>7195.8201499848346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'[3]УК ВР декабрь нар'!CO322+'[3]УК ВР декабрь нар'!DV322</f>
        <v>1683.4173286402897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'[3]УК ВР декабрь нар'!CP322+'[3]УК ВР декабрь нар'!DW322</f>
        <v>66.95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'[3]УК ВР декабрь нар'!AI322+'[3]УК ВР декабрь нар'!AJ322+'[3]УК ВР декабрь нар'!AS322+'[3]УК ВР декабрь нар'!BC322+'[3]УК ВР декабрь нар'!BM322+'[3]УК ВР декабрь нар'!DB322+'[3]УК ВР декабрь нар'!EK322+'[3]УК ВР декабрь нар'!AM322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5">
        <f>'[3]УК ВР декабрь нар'!DF322+'[3]УК ВР декабрь нар'!EP322</f>
        <v>6271.9025520498144</v>
      </c>
    </row>
    <row r="40" spans="1:12" ht="67.8" customHeight="1" x14ac:dyDescent="0.3">
      <c r="A40" s="73" t="s">
        <v>74</v>
      </c>
      <c r="B40" s="88"/>
      <c r="C40" s="88"/>
      <c r="D40" s="88"/>
      <c r="E40" s="89"/>
      <c r="F40" s="26">
        <f>SUM(F41:F49)</f>
        <v>47230.120454185526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нар'!FB322+'[3]УК ВР декабрь нар'!FX322</f>
        <v>21841.916117684923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нар'!FC322+'[3]УК ВР декабрь нар'!FY322</f>
        <v>5906.0212663050015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'[3]УК ВР декабрь нар'!FD322+'[3]УК ВР декабрь нар'!FZ322</f>
        <v>589.41719999999998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нар'!GG322+'[3]УК ВР декабрь нар'!FL322+'[3]УК ВР декабрь нар'!FE322+'[3]УК ВР декабрь нар'!BB322+'[3]УК ВР декабрь нар'!AK322</f>
        <v>6216.7572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'[3]УК ВР декабрь нар'!FS322+'[3]УК ВР декабрь нар'!GL322</f>
        <v>12676.008670195601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124939.45645149727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16589.25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3859.74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12729.51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141528.70645149727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95603.44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78085.600000000006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-711352.24084278615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'Ковенская 1 а'!A2:G2</f>
        <v>перед собственниками дома по адресу: ул. Ковенская 1 а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'Ковенская 1 а'!G6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'Ковенская 1 а'!G8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0</v>
      </c>
      <c r="F9" s="16">
        <f t="shared" ref="F9:G9" si="0">SUM(F10:F15)</f>
        <v>8641.2899999999991</v>
      </c>
      <c r="G9" s="16">
        <f t="shared" si="0"/>
        <v>523.85000000000036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0</v>
      </c>
      <c r="G10" s="18">
        <v>234.15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0</v>
      </c>
      <c r="F12" s="17">
        <v>3149.28</v>
      </c>
      <c r="G12" s="18">
        <v>729.11</v>
      </c>
    </row>
    <row r="13" spans="1:7" ht="15.6" x14ac:dyDescent="0.3">
      <c r="A13" s="49" t="s">
        <v>12</v>
      </c>
      <c r="B13" s="50"/>
      <c r="C13" s="50"/>
      <c r="D13" s="51"/>
      <c r="E13" s="17">
        <v>0</v>
      </c>
      <c r="F13" s="17">
        <v>5831.28</v>
      </c>
      <c r="G13" s="18">
        <v>1130.67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-777.94</v>
      </c>
      <c r="G14" s="18">
        <v>-1570.08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438.67</v>
      </c>
      <c r="G15" s="18">
        <v>0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107403.31</v>
      </c>
      <c r="F16" s="16">
        <f t="shared" ref="F16:G16" si="1">SUM(F17:F20)</f>
        <v>112916.23000000001</v>
      </c>
      <c r="G16" s="16">
        <f t="shared" si="1"/>
        <v>14887.42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100204.84</v>
      </c>
      <c r="F17" s="17">
        <v>109094.89</v>
      </c>
      <c r="G17" s="18">
        <v>14141.44</v>
      </c>
    </row>
    <row r="18" spans="1:12" ht="15.6" x14ac:dyDescent="0.3">
      <c r="A18" s="42" t="s">
        <v>55</v>
      </c>
      <c r="B18" s="42"/>
      <c r="C18" s="42"/>
      <c r="D18" s="42"/>
      <c r="E18" s="17">
        <v>317.67</v>
      </c>
      <c r="F18" s="17">
        <v>351.46</v>
      </c>
      <c r="G18" s="18">
        <v>45.55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6880.8</v>
      </c>
      <c r="F20" s="17">
        <v>3469.88</v>
      </c>
      <c r="G20" s="18">
        <v>700.43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'Ковенская 1 а(2020)'!F59</f>
        <v>-711352.24084278615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90">
        <f>SUM(F28:F32)</f>
        <v>19851.997536430477</v>
      </c>
    </row>
    <row r="27" spans="1:12" ht="56.4" customHeight="1" x14ac:dyDescent="0.25">
      <c r="A27" s="69"/>
      <c r="B27" s="70"/>
      <c r="C27" s="70"/>
      <c r="D27" s="70"/>
      <c r="E27" s="71"/>
      <c r="F27" s="91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нар'!W322</f>
        <v>3832.248885265335</v>
      </c>
      <c r="L28" s="39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нар'!X322</f>
        <v>929.39728370821945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нар'!Y322+'[4]УК ВР декабрь нар'!Z322+'[4]УК ВР декабрь нар'!DX322</f>
        <v>25.4925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нар'!AV322+'[4]УК ВР декабрь нар'!BM322+'[4]УК ВР декабрь нар'!BN322+'[4]УК ВР декабрь нар'!BO322+'[4]УК ВР декабрь нар'!BP322+'[4]УК ВР декабрь нар'!EG322+'[4]УК ВР декабрь нар'!EH322+'[4]УК ВР декабрь нар'!EI322+'[4]УК ВР декабрь нар'!EJ322</f>
        <v>576.80000000000007</v>
      </c>
    </row>
    <row r="32" spans="1:12" ht="15.6" hidden="1" x14ac:dyDescent="0.3">
      <c r="A32" s="85" t="s">
        <v>61</v>
      </c>
      <c r="B32" s="92"/>
      <c r="C32" s="92"/>
      <c r="D32" s="92"/>
      <c r="E32" s="93"/>
      <c r="F32" s="25">
        <f>'[4]УК ВР декабрь нар'!AY322</f>
        <v>14488.058867456924</v>
      </c>
    </row>
    <row r="33" spans="1:12" x14ac:dyDescent="0.25">
      <c r="A33" s="66" t="s">
        <v>73</v>
      </c>
      <c r="B33" s="67"/>
      <c r="C33" s="67"/>
      <c r="D33" s="67"/>
      <c r="E33" s="68"/>
      <c r="F33" s="90">
        <f>SUM(F35:F39)+14134.72</f>
        <v>34551.228398379237</v>
      </c>
    </row>
    <row r="34" spans="1:12" ht="94.8" customHeight="1" x14ac:dyDescent="0.25">
      <c r="A34" s="69"/>
      <c r="B34" s="70"/>
      <c r="C34" s="70"/>
      <c r="D34" s="70"/>
      <c r="E34" s="71"/>
      <c r="F34" s="91"/>
    </row>
    <row r="35" spans="1:12" ht="15.6" hidden="1" x14ac:dyDescent="0.3">
      <c r="A35" s="84" t="s">
        <v>16</v>
      </c>
      <c r="B35" s="84"/>
      <c r="C35" s="84"/>
      <c r="D35" s="84"/>
      <c r="E35" s="84"/>
      <c r="F35" s="25">
        <f>'[4]УК ВР декабрь нар'!CN322+'[4]УК ВР декабрь нар'!DU322</f>
        <v>10662.898395564695</v>
      </c>
      <c r="L35" s="39"/>
    </row>
    <row r="36" spans="1:12" ht="15.6" hidden="1" x14ac:dyDescent="0.3">
      <c r="A36" s="84" t="s">
        <v>31</v>
      </c>
      <c r="B36" s="84"/>
      <c r="C36" s="84"/>
      <c r="D36" s="84"/>
      <c r="E36" s="84"/>
      <c r="F36" s="25">
        <f>'[4]УК ВР декабрь нар'!CO322+'[4]УК ВР декабрь нар'!DV322</f>
        <v>2401.8838657579063</v>
      </c>
    </row>
    <row r="37" spans="1:12" ht="15.6" hidden="1" x14ac:dyDescent="0.3">
      <c r="A37" s="84" t="s">
        <v>18</v>
      </c>
      <c r="B37" s="84"/>
      <c r="C37" s="84"/>
      <c r="D37" s="84"/>
      <c r="E37" s="84"/>
      <c r="F37" s="25">
        <f>'[4]УК ВР декабрь нар'!CP322+'[4]УК ВР декабрь нар'!DL322+'[4]УК ВР декабрь нар'!DP322+'[4]УК ВР декабрь нар'!DT322</f>
        <v>706.66240000000005</v>
      </c>
    </row>
    <row r="38" spans="1:12" ht="15.6" hidden="1" x14ac:dyDescent="0.3">
      <c r="A38" s="84" t="s">
        <v>19</v>
      </c>
      <c r="B38" s="84"/>
      <c r="C38" s="84"/>
      <c r="D38" s="84"/>
      <c r="E38" s="84"/>
      <c r="F38" s="25">
        <f>'[4]УК ВР декабрь нар'!DB322+'[4]УК ВР декабрь нар'!DY322+'[4]УК ВР декабрь нар'!DZ322+'[4]УК ВР декабрь нар'!EA322+'[4]УК ВР декабрь нар'!EB322+'[4]УК ВР декабрь нар'!EC322+'[4]УК ВР декабрь нар'!ED322+'[4]УК ВР декабрь нар'!EE322+'[4]УК ВР декабрь нар'!EF322</f>
        <v>0</v>
      </c>
    </row>
    <row r="39" spans="1:12" ht="51" hidden="1" customHeight="1" x14ac:dyDescent="0.3">
      <c r="A39" s="85" t="s">
        <v>63</v>
      </c>
      <c r="B39" s="86"/>
      <c r="C39" s="86"/>
      <c r="D39" s="86"/>
      <c r="E39" s="87"/>
      <c r="F39" s="25">
        <f>'[4]УК ВР декабрь нар'!DG322+'[4]УК ВР декабрь нар'!EP322</f>
        <v>6645.0637370566346</v>
      </c>
    </row>
    <row r="40" spans="1:12" ht="72" customHeight="1" x14ac:dyDescent="0.3">
      <c r="A40" s="73" t="s">
        <v>74</v>
      </c>
      <c r="B40" s="88"/>
      <c r="C40" s="88"/>
      <c r="D40" s="88"/>
      <c r="E40" s="89"/>
      <c r="F40" s="26">
        <f>SUM(F41:F49)</f>
        <v>58921.854299999999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нар'!$EU322+'[4]УК ВР декабрь нар'!FV322+'[4]УК ВР декабрь нар'!EY322</f>
        <v>56241.9</v>
      </c>
      <c r="L41" s="39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4" t="s">
        <v>21</v>
      </c>
      <c r="B43" s="84"/>
      <c r="C43" s="84"/>
      <c r="D43" s="84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4" t="s">
        <v>22</v>
      </c>
      <c r="B45" s="84"/>
      <c r="C45" s="84"/>
      <c r="D45" s="84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4" t="s">
        <v>18</v>
      </c>
      <c r="B47" s="84"/>
      <c r="C47" s="84"/>
      <c r="D47" s="84"/>
      <c r="E47" s="79"/>
      <c r="F47" s="25">
        <f>'[4]УК ВР декабрь нар'!EW322+'[4]УК ВР декабрь нар'!FA322+'[4]УК ВР декабрь нар'!FZ322</f>
        <v>2512.2969000000003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нар'!FL322+'[4]УК ВР декабрь нар'!GG322</f>
        <v>167.65739999999997</v>
      </c>
    </row>
    <row r="49" spans="1:15" ht="15.6" hidden="1" x14ac:dyDescent="0.3">
      <c r="A49" s="85" t="s">
        <v>64</v>
      </c>
      <c r="B49" s="86"/>
      <c r="C49" s="86"/>
      <c r="D49" s="86"/>
      <c r="E49" s="87"/>
      <c r="F49" s="25">
        <f>'[4]УК ВР декабрь нар'!FS322+'[4]УК ВР декабрь нар'!GL322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113325.08023480972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16460.98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2989.13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13471.85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129786.06023480972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100204.84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109094.89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-740933.46107759594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Ковенская 1 а</vt:lpstr>
      <vt:lpstr>Ковенская 1 а(2019)</vt:lpstr>
      <vt:lpstr>Ковенская 1 а(2020)</vt:lpstr>
      <vt:lpstr>Ковенская 1 а(2021)</vt:lpstr>
      <vt:lpstr>'Ковенская 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2018-04-11T08:20:07Z</cp:lastPrinted>
  <dcterms:created xsi:type="dcterms:W3CDTF">2013-05-24T09:13:10Z</dcterms:created>
  <dcterms:modified xsi:type="dcterms:W3CDTF">2022-03-24T14:28:07Z</dcterms:modified>
</cp:coreProperties>
</file>